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3E11AD48-D201-4E9B-A5A6-127FA3F31033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Place'!$A$2:$H$79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2" l="1"/>
  <c r="G52" i="2"/>
  <c r="F52" i="2"/>
  <c r="E52" i="2"/>
  <c r="D52" i="2"/>
  <c r="C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25" i="1"/>
  <c r="H24" i="1"/>
  <c r="H52" i="2" l="1"/>
  <c r="H21" i="1"/>
  <c r="H20" i="1"/>
  <c r="H22" i="1"/>
  <c r="H23" i="1"/>
  <c r="G26" i="1"/>
  <c r="F26" i="1"/>
  <c r="E26" i="1"/>
  <c r="D26" i="1"/>
  <c r="C26" i="1"/>
  <c r="H26" i="1" l="1"/>
</calcChain>
</file>

<file path=xl/sharedStrings.xml><?xml version="1.0" encoding="utf-8"?>
<sst xmlns="http://schemas.openxmlformats.org/spreadsheetml/2006/main" count="50" uniqueCount="38">
  <si>
    <t>Rejected/Rejetés</t>
  </si>
  <si>
    <t>Declined/Refusés</t>
  </si>
  <si>
    <t>TOTAL</t>
  </si>
  <si>
    <t>ABSENTEE/HOMEBOUND</t>
  </si>
  <si>
    <t>Polling Place / bureau de scrutin</t>
  </si>
  <si>
    <t>JOHNSTON, Scott
(PC)</t>
  </si>
  <si>
    <t>KENNEDY, Nellie
(NDP/NPD)</t>
  </si>
  <si>
    <t>WARD, Charles
(MLP/PLM)</t>
  </si>
  <si>
    <t>COLLÈGE STURGEON HEIGHTS COLLEGIATE</t>
  </si>
  <si>
    <t>CRESTVIEW SCHOOL</t>
  </si>
  <si>
    <t>ÈCOLE ROMÉO-DALLAIRE</t>
  </si>
  <si>
    <t>HEDGES MIDDLE SCHOOL</t>
  </si>
  <si>
    <t>HERITAGE VICTORIA COMMUNITY CLUB</t>
  </si>
  <si>
    <t>LAKEWOOD SCHOOL</t>
  </si>
  <si>
    <t>MANITOBA HOUSING COMPLEX</t>
  </si>
  <si>
    <t>MANITOBA SCHOOL FOR THE DEAF</t>
  </si>
  <si>
    <t>NESS MIDDLE SCHOOL</t>
  </si>
  <si>
    <t>STURGEON CREEK I RETIREMENT RESIDENCE</t>
  </si>
  <si>
    <t>STURGEON CREEK II RETIREMENT RESIDENCE</t>
  </si>
  <si>
    <t>THE WESTHAVEN</t>
  </si>
  <si>
    <t>VICTORIA ARMS</t>
  </si>
  <si>
    <t>ASSINIBOIA</t>
  </si>
  <si>
    <t>IVS-01 EXTENDICARE OAKVIEW PLACE</t>
  </si>
  <si>
    <t>BALLOTS CAST OUTSIDE OF ELECTORAL DIVISION - ADVANCE</t>
  </si>
  <si>
    <t>BALLOTS CAST OUTSIDE OF ELECTORAL DIVISION - INSTITUTIONAL</t>
  </si>
  <si>
    <t>HEDGES MIDDLE SCHOOL - BallotBox #2</t>
  </si>
  <si>
    <t>IMVS-01 THE SALVATION ARMY - GOLDEN WEST CENTENNIAL LODGE, HERITAGE LODGE</t>
  </si>
  <si>
    <t>NESS MIDDLE SCHOOL - BallotBox #2</t>
  </si>
  <si>
    <t>Total Ballots Cast /Total des votes 
exprimés</t>
  </si>
  <si>
    <t>ADV-02 CRESTVIEW UNITED CHURCH</t>
  </si>
  <si>
    <t>ADV-01 LOCAL ELECTION OFFICE - ASSINIBOIA</t>
  </si>
  <si>
    <t>Final Number of Registered Voters /
Nombre final d’électeurs inscrits</t>
  </si>
  <si>
    <t>Rejected / Rejetés</t>
  </si>
  <si>
    <t>Declined / Refusés</t>
  </si>
  <si>
    <t>Total Ballots Cast / Total des votes 
exprimés</t>
  </si>
  <si>
    <t>Results by Voting Area / Résultats par centre de scrutin</t>
  </si>
  <si>
    <t>Results by Polling Place / Résultats par centre de scrutin</t>
  </si>
  <si>
    <t>Voting Area /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</si>
</sst>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Segoe UI"/>
      <family val="2"/>
    </font>
    <font>
      <b/>
      <sz val="20"/>
      <color theme="1"/>
      <name val="Calibri"/>
      <family val="2"/>
    </font>
    <font>
      <b/>
      <sz val="10"/>
      <color theme="0"/>
      <name val="Calibri"/>
      <family val="2"/>
    </font>
    <font>
      <b/>
      <sz val="2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B2743"/>
        <bgColor indexed="64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7D0C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top" wrapText="1" readingOrder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 readingOrder="1"/>
    </xf>
    <xf numFmtId="164" fontId="2" fillId="0" borderId="0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 readingOrder="1"/>
    </xf>
    <xf numFmtId="0" fontId="0" fillId="0" borderId="3" xfId="0" applyBorder="1"/>
    <xf numFmtId="0" fontId="3" fillId="0" borderId="10" xfId="0" applyFont="1" applyBorder="1" applyAlignment="1">
      <alignment horizontal="left" vertical="center" readingOrder="1"/>
    </xf>
    <xf numFmtId="0" fontId="0" fillId="0" borderId="10" xfId="0" applyBorder="1"/>
    <xf numFmtId="3" fontId="3" fillId="2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wrapText="1" readingOrder="1"/>
    </xf>
    <xf numFmtId="3" fontId="9" fillId="3" borderId="3" xfId="0" applyNumberFormat="1" applyFont="1" applyFill="1" applyBorder="1" applyAlignment="1">
      <alignment horizontal="center" wrapText="1" readingOrder="1"/>
    </xf>
    <xf numFmtId="0" fontId="3" fillId="2" borderId="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center" vertical="center" textRotation="90" wrapText="1" readingOrder="1"/>
    </xf>
    <xf numFmtId="3" fontId="9" fillId="4" borderId="3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textRotation="90" wrapText="1" readingOrder="1"/>
    </xf>
    <xf numFmtId="3" fontId="9" fillId="5" borderId="3" xfId="0" applyNumberFormat="1" applyFont="1" applyFill="1" applyBorder="1" applyAlignment="1">
      <alignment horizontal="center" vertical="center"/>
    </xf>
    <xf numFmtId="3" fontId="3" fillId="6" borderId="3" xfId="0" applyNumberFormat="1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textRotation="90" wrapText="1" readingOrder="1"/>
    </xf>
    <xf numFmtId="3" fontId="9" fillId="7" borderId="3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textRotation="90" wrapText="1" readingOrder="1"/>
    </xf>
    <xf numFmtId="3" fontId="9" fillId="9" borderId="3" xfId="0" applyNumberFormat="1" applyFont="1" applyFill="1" applyBorder="1" applyAlignment="1">
      <alignment horizontal="center" vertical="center"/>
    </xf>
    <xf numFmtId="3" fontId="3" fillId="10" borderId="3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 readingOrder="1"/>
    </xf>
    <xf numFmtId="0" fontId="9" fillId="5" borderId="10" xfId="0" applyFont="1" applyFill="1" applyBorder="1" applyAlignment="1">
      <alignment horizontal="center" vertical="center" textRotation="90" wrapText="1" readingOrder="1"/>
    </xf>
    <xf numFmtId="3" fontId="9" fillId="5" borderId="9" xfId="0" applyNumberFormat="1" applyFont="1" applyFill="1" applyBorder="1" applyAlignment="1">
      <alignment horizontal="center" wrapText="1" readingOrder="1"/>
    </xf>
    <xf numFmtId="0" fontId="2" fillId="11" borderId="3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textRotation="90" wrapText="1" readingOrder="1"/>
    </xf>
    <xf numFmtId="0" fontId="9" fillId="7" borderId="3" xfId="0" applyFont="1" applyFill="1" applyBorder="1" applyAlignment="1">
      <alignment horizontal="center" wrapText="1" readingOrder="1"/>
    </xf>
    <xf numFmtId="0" fontId="2" fillId="12" borderId="3" xfId="0" applyFont="1" applyFill="1" applyBorder="1" applyAlignment="1">
      <alignment horizontal="center"/>
    </xf>
    <xf numFmtId="0" fontId="9" fillId="9" borderId="10" xfId="0" applyFont="1" applyFill="1" applyBorder="1" applyAlignment="1">
      <alignment horizontal="center" vertical="center" textRotation="90" wrapText="1" readingOrder="1"/>
    </xf>
    <xf numFmtId="0" fontId="9" fillId="9" borderId="3" xfId="0" applyFont="1" applyFill="1" applyBorder="1" applyAlignment="1">
      <alignment horizontal="center" wrapText="1" readingOrder="1"/>
    </xf>
    <xf numFmtId="0" fontId="2" fillId="13" borderId="3" xfId="0" applyFont="1" applyFill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9" fillId="4" borderId="6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164" fontId="9" fillId="4" borderId="3" xfId="1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 readingOrder="1"/>
    </xf>
    <xf numFmtId="0" fontId="0" fillId="0" borderId="9" xfId="0" applyBorder="1" applyAlignment="1">
      <alignment wrapText="1"/>
    </xf>
    <xf numFmtId="0" fontId="3" fillId="0" borderId="9" xfId="0" applyFont="1" applyBorder="1" applyAlignment="1">
      <alignment horizontal="left" vertical="center" wrapText="1" readingOrder="1"/>
    </xf>
    <xf numFmtId="0" fontId="10" fillId="0" borderId="0" xfId="0" applyFont="1"/>
    <xf numFmtId="0" fontId="9" fillId="3" borderId="3" xfId="0" applyFont="1" applyFill="1" applyBorder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</cellXfs>
  <cellStyles count="12">
    <cellStyle name="Comma" xfId="1" builtinId="3"/>
    <cellStyle name="Comma [0] 2" xfId="6" xr:uid="{4BB3B10B-BF07-489E-A61C-496BA0DED98F}"/>
    <cellStyle name="Comma 2" xfId="7" xr:uid="{1B623C95-762C-403C-B363-06433E423226}"/>
    <cellStyle name="Comma 3" xfId="10" xr:uid="{EDFCEA9A-A4F4-4B37-A7C7-C2A85449EEC9}"/>
    <cellStyle name="Comma 4" xfId="11" xr:uid="{8DE45C0E-BDED-404E-9670-0F659D67638E}"/>
    <cellStyle name="Currency [0] 2" xfId="4" xr:uid="{F1C51F72-BB0B-4FDF-8D8A-7911D198E580}"/>
    <cellStyle name="Currency 2" xfId="5" xr:uid="{3C909B07-0BD1-48B0-A8E4-6CED29B43707}"/>
    <cellStyle name="Currency 3" xfId="8" xr:uid="{56495C34-ABD3-41FB-BA60-5F0E6B46A3ED}"/>
    <cellStyle name="Currency 4" xfId="9" xr:uid="{ED608DDD-1F8E-46D3-A33C-69EA5FC91108}"/>
    <cellStyle name="Normal" xfId="0" builtinId="0"/>
    <cellStyle name="Normal 2" xfId="2" xr:uid="{9A760E70-AD9D-400D-9846-60829A98075A}"/>
    <cellStyle name="Percent 2" xfId="3" xr:uid="{AE56834C-2D62-43D2-92FC-3628BD760E60}"/>
  </cellStyles>
  <dxfs count="0"/>
  <tableStyles count="0" defaultTableStyle="TableStyleMedium2" defaultPivotStyle="PivotStyleLight16"/>
  <colors>
    <mruColors>
      <color rgb="FFF7D0C0"/>
      <color rgb="FFDE1F26"/>
      <color rgb="FFFEDDC7"/>
      <color rgb="FFF26A25"/>
      <color rgb="FFC8CAE6"/>
      <color rgb="FF1E489F"/>
      <color rgb="FFA81246"/>
      <color rgb="FF9B2743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78"/>
  <sheetViews>
    <sheetView showGridLines="0" tabSelected="1" zoomScaleNormal="100" workbookViewId="0">
      <selection sqref="A1:H1"/>
    </sheetView>
  </sheetViews>
  <sheetFormatPr defaultRowHeight="12.75" x14ac:dyDescent="0.2"/>
  <cols>
    <col min="1" max="1" width="9.140625" style="1"/>
    <col min="2" max="2" width="36" style="1" customWidth="1"/>
    <col min="3" max="3" width="9.5703125" style="2" bestFit="1" customWidth="1"/>
    <col min="4" max="7" width="9.140625" style="2"/>
    <col min="8" max="8" width="9.5703125" style="2" bestFit="1" customWidth="1"/>
    <col min="9" max="16384" width="9.140625" style="1"/>
  </cols>
  <sheetData>
    <row r="1" spans="1:16" ht="26.25" x14ac:dyDescent="0.2">
      <c r="A1" s="43" t="s">
        <v>21</v>
      </c>
      <c r="B1" s="43"/>
      <c r="C1" s="43"/>
      <c r="D1" s="43"/>
      <c r="E1" s="43"/>
      <c r="F1" s="43"/>
      <c r="G1" s="43"/>
      <c r="H1" s="43"/>
    </row>
    <row r="2" spans="1:16" ht="18.75" x14ac:dyDescent="0.3">
      <c r="A2" s="46" t="s">
        <v>36</v>
      </c>
      <c r="B2" s="47"/>
      <c r="C2" s="47"/>
      <c r="D2" s="47"/>
      <c r="E2" s="47"/>
      <c r="F2" s="47"/>
      <c r="G2" s="47"/>
      <c r="H2" s="47"/>
    </row>
    <row r="3" spans="1:16" ht="77.25" x14ac:dyDescent="0.2">
      <c r="A3" s="44" t="s">
        <v>4</v>
      </c>
      <c r="B3" s="45"/>
      <c r="C3" s="24" t="s">
        <v>5</v>
      </c>
      <c r="D3" s="27" t="s">
        <v>6</v>
      </c>
      <c r="E3" s="30" t="s">
        <v>7</v>
      </c>
      <c r="F3" s="22" t="s">
        <v>0</v>
      </c>
      <c r="G3" s="22" t="s">
        <v>1</v>
      </c>
      <c r="H3" s="22" t="s">
        <v>28</v>
      </c>
    </row>
    <row r="4" spans="1:16" ht="18.75" customHeight="1" x14ac:dyDescent="0.25">
      <c r="A4" s="15" t="s">
        <v>8</v>
      </c>
      <c r="B4" s="16"/>
      <c r="C4" s="26">
        <v>110</v>
      </c>
      <c r="D4" s="29">
        <v>148</v>
      </c>
      <c r="E4" s="32">
        <v>23</v>
      </c>
      <c r="F4" s="17">
        <v>0</v>
      </c>
      <c r="G4" s="17">
        <v>1</v>
      </c>
      <c r="H4" s="17">
        <f t="shared" ref="H4:H25" si="0">SUM(C4:G4)</f>
        <v>282</v>
      </c>
      <c r="J4" s="4"/>
      <c r="K4"/>
      <c r="L4" s="4"/>
      <c r="M4" s="4"/>
      <c r="N4" s="4"/>
      <c r="O4" s="4"/>
      <c r="P4" s="4"/>
    </row>
    <row r="5" spans="1:16" ht="15" customHeight="1" x14ac:dyDescent="0.25">
      <c r="A5" s="13" t="s">
        <v>9</v>
      </c>
      <c r="B5" s="14"/>
      <c r="C5" s="26">
        <v>147</v>
      </c>
      <c r="D5" s="29">
        <v>197</v>
      </c>
      <c r="E5" s="32">
        <v>40</v>
      </c>
      <c r="F5" s="17">
        <v>0</v>
      </c>
      <c r="G5" s="17">
        <v>3</v>
      </c>
      <c r="H5" s="17">
        <f t="shared" si="0"/>
        <v>387</v>
      </c>
      <c r="K5"/>
    </row>
    <row r="6" spans="1:16" ht="15" customHeight="1" x14ac:dyDescent="0.25">
      <c r="A6" s="13" t="s">
        <v>10</v>
      </c>
      <c r="B6" s="14"/>
      <c r="C6" s="26">
        <v>249</v>
      </c>
      <c r="D6" s="29">
        <v>292</v>
      </c>
      <c r="E6" s="32">
        <v>61</v>
      </c>
      <c r="F6" s="17">
        <v>2</v>
      </c>
      <c r="G6" s="17">
        <v>2</v>
      </c>
      <c r="H6" s="17">
        <f t="shared" si="0"/>
        <v>606</v>
      </c>
      <c r="K6"/>
    </row>
    <row r="7" spans="1:16" ht="15" customHeight="1" x14ac:dyDescent="0.25">
      <c r="A7" s="13" t="s">
        <v>11</v>
      </c>
      <c r="B7" s="14"/>
      <c r="C7" s="26">
        <v>155</v>
      </c>
      <c r="D7" s="29">
        <v>183</v>
      </c>
      <c r="E7" s="32">
        <v>35</v>
      </c>
      <c r="F7" s="17">
        <v>0</v>
      </c>
      <c r="G7" s="17">
        <v>3</v>
      </c>
      <c r="H7" s="17">
        <f t="shared" si="0"/>
        <v>376</v>
      </c>
      <c r="K7"/>
    </row>
    <row r="8" spans="1:16" ht="15" customHeight="1" x14ac:dyDescent="0.25">
      <c r="A8" s="13" t="s">
        <v>25</v>
      </c>
      <c r="B8" s="14"/>
      <c r="C8" s="26">
        <v>117</v>
      </c>
      <c r="D8" s="29">
        <v>140</v>
      </c>
      <c r="E8" s="32">
        <v>23</v>
      </c>
      <c r="F8" s="17">
        <v>0</v>
      </c>
      <c r="G8" s="17">
        <v>0</v>
      </c>
      <c r="H8" s="17">
        <f t="shared" si="0"/>
        <v>280</v>
      </c>
      <c r="K8"/>
    </row>
    <row r="9" spans="1:16" ht="15" x14ac:dyDescent="0.25">
      <c r="A9" s="13" t="s">
        <v>12</v>
      </c>
      <c r="B9" s="14"/>
      <c r="C9" s="26">
        <v>236</v>
      </c>
      <c r="D9" s="29">
        <v>337</v>
      </c>
      <c r="E9" s="32">
        <v>69</v>
      </c>
      <c r="F9" s="17">
        <v>0</v>
      </c>
      <c r="G9" s="17">
        <v>2</v>
      </c>
      <c r="H9" s="17">
        <f t="shared" si="0"/>
        <v>644</v>
      </c>
      <c r="K9"/>
    </row>
    <row r="10" spans="1:16" ht="15" customHeight="1" x14ac:dyDescent="0.25">
      <c r="A10" s="13" t="s">
        <v>13</v>
      </c>
      <c r="B10" s="14"/>
      <c r="C10" s="26">
        <v>148</v>
      </c>
      <c r="D10" s="29">
        <v>178</v>
      </c>
      <c r="E10" s="32">
        <v>35</v>
      </c>
      <c r="F10" s="17">
        <v>1</v>
      </c>
      <c r="G10" s="17">
        <v>1</v>
      </c>
      <c r="H10" s="17">
        <f t="shared" si="0"/>
        <v>363</v>
      </c>
      <c r="K10"/>
    </row>
    <row r="11" spans="1:16" ht="15" customHeight="1" x14ac:dyDescent="0.25">
      <c r="A11" s="13" t="s">
        <v>14</v>
      </c>
      <c r="B11" s="14"/>
      <c r="C11" s="26">
        <v>12</v>
      </c>
      <c r="D11" s="29">
        <v>36</v>
      </c>
      <c r="E11" s="32">
        <v>5</v>
      </c>
      <c r="F11" s="17">
        <v>0</v>
      </c>
      <c r="G11" s="17">
        <v>0</v>
      </c>
      <c r="H11" s="17">
        <f t="shared" si="0"/>
        <v>53</v>
      </c>
      <c r="K11"/>
    </row>
    <row r="12" spans="1:16" ht="15" customHeight="1" x14ac:dyDescent="0.25">
      <c r="A12" s="13" t="s">
        <v>15</v>
      </c>
      <c r="B12" s="14"/>
      <c r="C12" s="26">
        <v>125</v>
      </c>
      <c r="D12" s="29">
        <v>129</v>
      </c>
      <c r="E12" s="32">
        <v>24</v>
      </c>
      <c r="F12" s="17">
        <v>1</v>
      </c>
      <c r="G12" s="17">
        <v>1</v>
      </c>
      <c r="H12" s="17">
        <f t="shared" si="0"/>
        <v>280</v>
      </c>
      <c r="K12"/>
    </row>
    <row r="13" spans="1:16" ht="15" customHeight="1" x14ac:dyDescent="0.25">
      <c r="A13" s="13" t="s">
        <v>16</v>
      </c>
      <c r="B13" s="14"/>
      <c r="C13" s="26">
        <v>143</v>
      </c>
      <c r="D13" s="29">
        <v>182</v>
      </c>
      <c r="E13" s="32">
        <v>46</v>
      </c>
      <c r="F13" s="17">
        <v>0</v>
      </c>
      <c r="G13" s="17">
        <v>1</v>
      </c>
      <c r="H13" s="17">
        <f t="shared" si="0"/>
        <v>372</v>
      </c>
      <c r="K13"/>
    </row>
    <row r="14" spans="1:16" ht="15" customHeight="1" x14ac:dyDescent="0.25">
      <c r="A14" s="13" t="s">
        <v>27</v>
      </c>
      <c r="B14" s="14"/>
      <c r="C14" s="26">
        <v>152</v>
      </c>
      <c r="D14" s="29">
        <v>167</v>
      </c>
      <c r="E14" s="32">
        <v>32</v>
      </c>
      <c r="F14" s="17">
        <v>0</v>
      </c>
      <c r="G14" s="17">
        <v>1</v>
      </c>
      <c r="H14" s="17">
        <f t="shared" si="0"/>
        <v>352</v>
      </c>
      <c r="K14"/>
    </row>
    <row r="15" spans="1:16" ht="15" customHeight="1" x14ac:dyDescent="0.25">
      <c r="A15" s="13" t="s">
        <v>17</v>
      </c>
      <c r="B15" s="14"/>
      <c r="C15" s="26">
        <v>56</v>
      </c>
      <c r="D15" s="29">
        <v>26</v>
      </c>
      <c r="E15" s="32">
        <v>13</v>
      </c>
      <c r="F15" s="17">
        <v>0</v>
      </c>
      <c r="G15" s="17">
        <v>0</v>
      </c>
      <c r="H15" s="17">
        <f t="shared" si="0"/>
        <v>95</v>
      </c>
      <c r="K15"/>
    </row>
    <row r="16" spans="1:16" ht="15" customHeight="1" x14ac:dyDescent="0.25">
      <c r="A16" s="13" t="s">
        <v>18</v>
      </c>
      <c r="B16" s="14"/>
      <c r="C16" s="26">
        <v>53</v>
      </c>
      <c r="D16" s="29">
        <v>28</v>
      </c>
      <c r="E16" s="32">
        <v>6</v>
      </c>
      <c r="F16" s="17">
        <v>0</v>
      </c>
      <c r="G16" s="17">
        <v>0</v>
      </c>
      <c r="H16" s="17">
        <f t="shared" si="0"/>
        <v>87</v>
      </c>
      <c r="K16"/>
    </row>
    <row r="17" spans="1:11" ht="16.5" customHeight="1" x14ac:dyDescent="0.25">
      <c r="A17" s="13" t="s">
        <v>19</v>
      </c>
      <c r="B17" s="14"/>
      <c r="C17" s="26">
        <v>41</v>
      </c>
      <c r="D17" s="29">
        <v>40</v>
      </c>
      <c r="E17" s="32">
        <v>12</v>
      </c>
      <c r="F17" s="17">
        <v>1</v>
      </c>
      <c r="G17" s="17">
        <v>0</v>
      </c>
      <c r="H17" s="17">
        <f t="shared" si="0"/>
        <v>94</v>
      </c>
      <c r="K17"/>
    </row>
    <row r="18" spans="1:11" ht="16.5" customHeight="1" x14ac:dyDescent="0.25">
      <c r="A18" s="13" t="s">
        <v>20</v>
      </c>
      <c r="B18" s="14"/>
      <c r="C18" s="26">
        <v>91</v>
      </c>
      <c r="D18" s="29">
        <v>106</v>
      </c>
      <c r="E18" s="32">
        <v>29</v>
      </c>
      <c r="F18" s="17">
        <v>3</v>
      </c>
      <c r="G18" s="17">
        <v>0</v>
      </c>
      <c r="H18" s="17">
        <f t="shared" si="0"/>
        <v>229</v>
      </c>
      <c r="K18"/>
    </row>
    <row r="19" spans="1:11" ht="28.5" customHeight="1" x14ac:dyDescent="0.25">
      <c r="A19" s="49" t="s">
        <v>26</v>
      </c>
      <c r="B19" s="50"/>
      <c r="C19" s="26">
        <v>21</v>
      </c>
      <c r="D19" s="29">
        <v>25</v>
      </c>
      <c r="E19" s="32">
        <v>12</v>
      </c>
      <c r="F19" s="17">
        <v>0</v>
      </c>
      <c r="G19" s="17">
        <v>0</v>
      </c>
      <c r="H19" s="17">
        <f t="shared" si="0"/>
        <v>58</v>
      </c>
      <c r="K19"/>
    </row>
    <row r="20" spans="1:11" ht="15" customHeight="1" x14ac:dyDescent="0.25">
      <c r="A20" s="13" t="s">
        <v>22</v>
      </c>
      <c r="B20" s="14"/>
      <c r="C20" s="26">
        <v>26</v>
      </c>
      <c r="D20" s="29">
        <v>36</v>
      </c>
      <c r="E20" s="32">
        <v>13</v>
      </c>
      <c r="F20" s="17">
        <v>0</v>
      </c>
      <c r="G20" s="17">
        <v>0</v>
      </c>
      <c r="H20" s="17">
        <f t="shared" si="0"/>
        <v>75</v>
      </c>
      <c r="K20"/>
    </row>
    <row r="21" spans="1:11" ht="15" customHeight="1" x14ac:dyDescent="0.25">
      <c r="A21" s="13" t="s">
        <v>30</v>
      </c>
      <c r="B21" s="14"/>
      <c r="C21" s="26">
        <v>451</v>
      </c>
      <c r="D21" s="29">
        <v>703</v>
      </c>
      <c r="E21" s="32">
        <v>105</v>
      </c>
      <c r="F21" s="17">
        <v>1</v>
      </c>
      <c r="G21" s="17">
        <v>6</v>
      </c>
      <c r="H21" s="17">
        <f t="shared" si="0"/>
        <v>1266</v>
      </c>
      <c r="K21"/>
    </row>
    <row r="22" spans="1:11" ht="15" customHeight="1" x14ac:dyDescent="0.25">
      <c r="A22" s="13" t="s">
        <v>29</v>
      </c>
      <c r="B22" s="14"/>
      <c r="C22" s="26">
        <v>1353</v>
      </c>
      <c r="D22" s="29">
        <v>1558</v>
      </c>
      <c r="E22" s="32">
        <v>279</v>
      </c>
      <c r="F22" s="17">
        <v>1</v>
      </c>
      <c r="G22" s="17">
        <v>6</v>
      </c>
      <c r="H22" s="17">
        <f t="shared" si="0"/>
        <v>3197</v>
      </c>
      <c r="K22"/>
    </row>
    <row r="23" spans="1:11" ht="15" x14ac:dyDescent="0.25">
      <c r="A23" s="13" t="s">
        <v>3</v>
      </c>
      <c r="B23" s="14"/>
      <c r="C23" s="26">
        <v>19</v>
      </c>
      <c r="D23" s="29">
        <v>13</v>
      </c>
      <c r="E23" s="32">
        <v>7</v>
      </c>
      <c r="F23" s="17">
        <v>5</v>
      </c>
      <c r="G23" s="17">
        <v>0</v>
      </c>
      <c r="H23" s="17">
        <f t="shared" si="0"/>
        <v>44</v>
      </c>
    </row>
    <row r="24" spans="1:11" ht="24.95" customHeight="1" x14ac:dyDescent="0.2">
      <c r="A24" s="49" t="s">
        <v>23</v>
      </c>
      <c r="B24" s="51"/>
      <c r="C24" s="26">
        <v>94</v>
      </c>
      <c r="D24" s="29">
        <v>190</v>
      </c>
      <c r="E24" s="32">
        <v>37</v>
      </c>
      <c r="F24" s="17">
        <v>0</v>
      </c>
      <c r="G24" s="17">
        <v>1</v>
      </c>
      <c r="H24" s="17">
        <f t="shared" si="0"/>
        <v>322</v>
      </c>
    </row>
    <row r="25" spans="1:11" ht="24.95" customHeight="1" x14ac:dyDescent="0.2">
      <c r="A25" s="49" t="s">
        <v>24</v>
      </c>
      <c r="B25" s="51"/>
      <c r="C25" s="26">
        <v>7</v>
      </c>
      <c r="D25" s="29">
        <v>8</v>
      </c>
      <c r="E25" s="32">
        <v>7</v>
      </c>
      <c r="F25" s="17">
        <v>0</v>
      </c>
      <c r="G25" s="17">
        <v>0</v>
      </c>
      <c r="H25" s="17">
        <f t="shared" si="0"/>
        <v>22</v>
      </c>
    </row>
    <row r="26" spans="1:11" ht="16.5" customHeight="1" x14ac:dyDescent="0.2">
      <c r="A26" s="48" t="s">
        <v>2</v>
      </c>
      <c r="B26" s="48"/>
      <c r="C26" s="25">
        <f t="shared" ref="C26:H26" si="1">SUM(C4:C25)</f>
        <v>3806</v>
      </c>
      <c r="D26" s="28">
        <f t="shared" si="1"/>
        <v>4722</v>
      </c>
      <c r="E26" s="31">
        <f t="shared" si="1"/>
        <v>913</v>
      </c>
      <c r="F26" s="23">
        <f t="shared" si="1"/>
        <v>15</v>
      </c>
      <c r="G26" s="23">
        <f t="shared" si="1"/>
        <v>28</v>
      </c>
      <c r="H26" s="23">
        <f t="shared" si="1"/>
        <v>9484</v>
      </c>
    </row>
    <row r="27" spans="1:11" x14ac:dyDescent="0.2">
      <c r="C27" s="1"/>
      <c r="D27" s="1"/>
      <c r="E27" s="1"/>
      <c r="F27" s="1"/>
      <c r="G27" s="1"/>
      <c r="H27" s="1"/>
    </row>
    <row r="28" spans="1:11" ht="130.5" customHeight="1" x14ac:dyDescent="0.2">
      <c r="C28" s="1"/>
      <c r="D28" s="1"/>
      <c r="E28" s="1"/>
      <c r="F28" s="1"/>
      <c r="G28" s="1"/>
      <c r="H28" s="1"/>
    </row>
    <row r="29" spans="1:11" ht="18" customHeight="1" x14ac:dyDescent="0.2">
      <c r="C29" s="1"/>
      <c r="D29" s="1"/>
      <c r="E29" s="1"/>
      <c r="F29" s="1"/>
      <c r="G29" s="1"/>
      <c r="H29" s="1"/>
    </row>
    <row r="30" spans="1:11" ht="15" customHeight="1" x14ac:dyDescent="0.2">
      <c r="C30" s="1"/>
      <c r="D30" s="1"/>
      <c r="E30" s="1"/>
      <c r="F30" s="1"/>
      <c r="G30" s="1"/>
      <c r="H30" s="1"/>
    </row>
    <row r="31" spans="1:11" ht="15" customHeight="1" x14ac:dyDescent="0.2">
      <c r="C31" s="1"/>
      <c r="D31" s="1"/>
      <c r="E31" s="1"/>
      <c r="F31" s="1"/>
      <c r="G31" s="1"/>
      <c r="H31" s="1"/>
    </row>
    <row r="32" spans="1:11" ht="15" customHeight="1" x14ac:dyDescent="0.2">
      <c r="C32" s="1"/>
      <c r="D32" s="1"/>
      <c r="E32" s="1"/>
      <c r="F32" s="1"/>
      <c r="G32" s="1"/>
      <c r="H32" s="1"/>
    </row>
    <row r="33" spans="3:12" ht="15" customHeight="1" x14ac:dyDescent="0.2">
      <c r="C33" s="1"/>
      <c r="D33" s="1"/>
      <c r="E33" s="1"/>
      <c r="F33" s="1"/>
      <c r="G33" s="1"/>
      <c r="H33" s="1"/>
      <c r="L33" s="9"/>
    </row>
    <row r="34" spans="3:12" ht="15" customHeight="1" x14ac:dyDescent="0.2">
      <c r="C34" s="1"/>
      <c r="D34" s="1"/>
      <c r="E34" s="1"/>
      <c r="F34" s="1"/>
      <c r="G34" s="1"/>
      <c r="H34" s="1"/>
    </row>
    <row r="35" spans="3:12" ht="15" customHeight="1" x14ac:dyDescent="0.2">
      <c r="C35" s="1"/>
      <c r="D35" s="1"/>
      <c r="E35" s="1"/>
      <c r="F35" s="1"/>
      <c r="G35" s="1"/>
      <c r="H35" s="1"/>
    </row>
    <row r="36" spans="3:12" ht="15" customHeight="1" x14ac:dyDescent="0.2">
      <c r="C36" s="1"/>
      <c r="D36" s="1"/>
      <c r="E36" s="1"/>
      <c r="F36" s="1"/>
      <c r="G36" s="1"/>
      <c r="H36" s="1"/>
    </row>
    <row r="37" spans="3:12" ht="15" customHeight="1" x14ac:dyDescent="0.2">
      <c r="C37" s="1"/>
      <c r="D37" s="1"/>
      <c r="E37" s="1"/>
      <c r="F37" s="1"/>
      <c r="G37" s="1"/>
      <c r="H37" s="1"/>
    </row>
    <row r="38" spans="3:12" ht="15" customHeight="1" x14ac:dyDescent="0.2">
      <c r="C38" s="1"/>
      <c r="D38" s="1"/>
      <c r="E38" s="1"/>
      <c r="F38" s="1"/>
      <c r="G38" s="1"/>
      <c r="H38" s="1"/>
    </row>
    <row r="39" spans="3:12" ht="15" customHeight="1" x14ac:dyDescent="0.2">
      <c r="C39" s="1"/>
      <c r="D39" s="1"/>
      <c r="E39" s="1"/>
      <c r="F39" s="1"/>
      <c r="G39" s="1"/>
      <c r="H39" s="1"/>
    </row>
    <row r="40" spans="3:12" ht="15" customHeight="1" x14ac:dyDescent="0.2">
      <c r="C40" s="1"/>
      <c r="D40" s="1"/>
      <c r="E40" s="1"/>
      <c r="F40" s="1"/>
      <c r="G40" s="1"/>
      <c r="H40" s="1"/>
    </row>
    <row r="41" spans="3:12" ht="15" customHeight="1" x14ac:dyDescent="0.2">
      <c r="C41" s="1"/>
      <c r="D41" s="1"/>
      <c r="E41" s="1"/>
      <c r="F41" s="1"/>
      <c r="G41" s="1"/>
      <c r="H41" s="1"/>
    </row>
    <row r="42" spans="3:12" ht="15" customHeight="1" x14ac:dyDescent="0.2">
      <c r="C42" s="1"/>
      <c r="D42" s="1"/>
      <c r="E42" s="1"/>
      <c r="F42" s="1"/>
      <c r="G42" s="1"/>
      <c r="H42" s="1"/>
    </row>
    <row r="43" spans="3:12" ht="15" customHeight="1" x14ac:dyDescent="0.2">
      <c r="C43" s="1"/>
      <c r="D43" s="1"/>
      <c r="E43" s="1"/>
      <c r="F43" s="1"/>
      <c r="G43" s="1"/>
      <c r="H43" s="1"/>
    </row>
    <row r="44" spans="3:12" ht="15" customHeight="1" x14ac:dyDescent="0.2">
      <c r="C44" s="1"/>
      <c r="D44" s="1"/>
      <c r="E44" s="1"/>
      <c r="F44" s="1"/>
      <c r="G44" s="1"/>
      <c r="H44" s="1"/>
    </row>
    <row r="45" spans="3:12" ht="15" customHeight="1" x14ac:dyDescent="0.2">
      <c r="C45" s="1"/>
      <c r="D45" s="1"/>
      <c r="E45" s="1"/>
      <c r="F45" s="1"/>
      <c r="G45" s="1"/>
      <c r="H45" s="1"/>
    </row>
    <row r="46" spans="3:12" ht="15" customHeight="1" x14ac:dyDescent="0.2">
      <c r="C46" s="1"/>
      <c r="D46" s="1"/>
      <c r="E46" s="1"/>
      <c r="F46" s="1"/>
      <c r="G46" s="1"/>
      <c r="H46" s="1"/>
    </row>
    <row r="47" spans="3:12" ht="15" customHeight="1" x14ac:dyDescent="0.2">
      <c r="C47" s="1"/>
      <c r="D47" s="1"/>
      <c r="E47" s="1"/>
      <c r="F47" s="1"/>
      <c r="G47" s="1"/>
      <c r="H47" s="1"/>
    </row>
    <row r="48" spans="3:12" ht="15" customHeight="1" x14ac:dyDescent="0.2">
      <c r="C48" s="1"/>
      <c r="D48" s="1"/>
      <c r="E48" s="1"/>
      <c r="F48" s="1"/>
      <c r="G48" s="1"/>
      <c r="H48" s="1"/>
    </row>
    <row r="49" s="1" customFormat="1" ht="15" customHeight="1" x14ac:dyDescent="0.2"/>
    <row r="50" s="1" customFormat="1" ht="15" customHeight="1" x14ac:dyDescent="0.2"/>
    <row r="51" s="1" customFormat="1" ht="15" customHeight="1" x14ac:dyDescent="0.2"/>
    <row r="52" s="1" customFormat="1" ht="15" customHeight="1" x14ac:dyDescent="0.2"/>
    <row r="53" s="1" customFormat="1" ht="15" customHeight="1" x14ac:dyDescent="0.2"/>
    <row r="54" s="1" customFormat="1" ht="15" customHeight="1" x14ac:dyDescent="0.2"/>
    <row r="55" s="1" customFormat="1" ht="15" customHeight="1" x14ac:dyDescent="0.2"/>
    <row r="56" s="1" customFormat="1" ht="15" customHeight="1" x14ac:dyDescent="0.2"/>
    <row r="57" s="1" customFormat="1" ht="15" customHeight="1" x14ac:dyDescent="0.2"/>
    <row r="58" s="1" customFormat="1" ht="15" customHeight="1" x14ac:dyDescent="0.2"/>
    <row r="59" s="1" customFormat="1" ht="15" customHeight="1" x14ac:dyDescent="0.2"/>
    <row r="60" s="1" customFormat="1" ht="15" customHeight="1" x14ac:dyDescent="0.2"/>
    <row r="61" s="1" customFormat="1" ht="15" customHeight="1" x14ac:dyDescent="0.2"/>
    <row r="62" s="1" customFormat="1" ht="15" customHeight="1" x14ac:dyDescent="0.2"/>
    <row r="63" s="1" customFormat="1" ht="15" customHeight="1" x14ac:dyDescent="0.2"/>
    <row r="64" s="1" customFormat="1" ht="15" customHeight="1" x14ac:dyDescent="0.2"/>
    <row r="65" spans="3:14" ht="15" customHeight="1" x14ac:dyDescent="0.2">
      <c r="C65" s="1"/>
      <c r="D65" s="1"/>
      <c r="E65" s="1"/>
      <c r="F65" s="1"/>
      <c r="G65" s="1"/>
      <c r="H65" s="1"/>
    </row>
    <row r="66" spans="3:14" ht="15" customHeight="1" x14ac:dyDescent="0.2">
      <c r="C66" s="1"/>
      <c r="D66" s="1"/>
      <c r="E66" s="1"/>
      <c r="F66" s="1"/>
      <c r="G66" s="1"/>
      <c r="H66" s="1"/>
    </row>
    <row r="67" spans="3:14" ht="15" customHeight="1" x14ac:dyDescent="0.2">
      <c r="C67" s="1"/>
      <c r="D67" s="1"/>
      <c r="E67" s="1"/>
      <c r="F67" s="1"/>
      <c r="G67" s="1"/>
      <c r="H67" s="1"/>
    </row>
    <row r="68" spans="3:14" ht="15" customHeight="1" x14ac:dyDescent="0.2">
      <c r="C68" s="1"/>
      <c r="D68" s="1"/>
      <c r="E68" s="1"/>
      <c r="F68" s="1"/>
      <c r="G68" s="1"/>
      <c r="H68" s="1"/>
    </row>
    <row r="69" spans="3:14" ht="15" customHeight="1" x14ac:dyDescent="0.2">
      <c r="C69" s="1"/>
      <c r="D69" s="1"/>
      <c r="E69" s="1"/>
      <c r="F69" s="1"/>
      <c r="G69" s="1"/>
      <c r="H69" s="1"/>
    </row>
    <row r="70" spans="3:14" ht="15" customHeight="1" x14ac:dyDescent="0.2">
      <c r="C70" s="1"/>
      <c r="D70" s="1"/>
      <c r="E70" s="1"/>
      <c r="F70" s="1"/>
      <c r="G70" s="1"/>
      <c r="H70" s="1"/>
    </row>
    <row r="71" spans="3:14" ht="25.5" customHeight="1" x14ac:dyDescent="0.2">
      <c r="C71" s="1"/>
      <c r="D71" s="1"/>
      <c r="E71" s="1"/>
      <c r="F71" s="1"/>
      <c r="G71" s="1"/>
      <c r="H71" s="1"/>
    </row>
    <row r="72" spans="3:14" ht="15" customHeight="1" x14ac:dyDescent="0.2">
      <c r="C72" s="1"/>
      <c r="D72" s="1"/>
      <c r="E72" s="1"/>
      <c r="F72" s="1"/>
      <c r="G72" s="1"/>
      <c r="H72" s="1"/>
    </row>
    <row r="73" spans="3:14" ht="15" customHeight="1" x14ac:dyDescent="0.2">
      <c r="C73" s="1"/>
      <c r="D73" s="1"/>
      <c r="E73" s="1"/>
      <c r="F73" s="1"/>
      <c r="G73" s="1"/>
      <c r="H73" s="1"/>
      <c r="I73" s="5"/>
      <c r="J73" s="7"/>
      <c r="K73" s="6"/>
      <c r="L73" s="5"/>
      <c r="M73" s="5"/>
      <c r="N73" s="8"/>
    </row>
    <row r="74" spans="3:14" ht="15" customHeight="1" x14ac:dyDescent="0.2">
      <c r="C74" s="1"/>
      <c r="D74" s="1"/>
      <c r="E74" s="1"/>
      <c r="F74" s="1"/>
      <c r="G74" s="1"/>
      <c r="H74" s="1"/>
    </row>
    <row r="75" spans="3:14" ht="15" customHeight="1" x14ac:dyDescent="0.2">
      <c r="C75" s="1"/>
      <c r="D75" s="1"/>
      <c r="E75" s="1"/>
      <c r="F75" s="1"/>
      <c r="G75" s="1"/>
      <c r="H75" s="1"/>
    </row>
    <row r="76" spans="3:14" ht="28.5" customHeight="1" x14ac:dyDescent="0.2">
      <c r="C76" s="1"/>
      <c r="D76" s="1"/>
      <c r="E76" s="1"/>
      <c r="F76" s="1"/>
      <c r="G76" s="1"/>
      <c r="H76" s="1"/>
    </row>
    <row r="77" spans="3:14" ht="28.5" customHeight="1" x14ac:dyDescent="0.2">
      <c r="C77" s="1"/>
      <c r="D77" s="1"/>
      <c r="E77" s="1"/>
      <c r="F77" s="1"/>
      <c r="G77" s="1"/>
      <c r="H77" s="1"/>
    </row>
    <row r="78" spans="3:14" x14ac:dyDescent="0.2">
      <c r="C78" s="1"/>
      <c r="D78" s="1"/>
      <c r="E78" s="1"/>
      <c r="F78" s="1"/>
      <c r="G78" s="1"/>
      <c r="H78" s="1"/>
    </row>
  </sheetData>
  <mergeCells count="7">
    <mergeCell ref="A1:H1"/>
    <mergeCell ref="A3:B3"/>
    <mergeCell ref="A2:H2"/>
    <mergeCell ref="A26:B26"/>
    <mergeCell ref="A19:B19"/>
    <mergeCell ref="A24:B24"/>
    <mergeCell ref="A25:B25"/>
  </mergeCells>
  <pageMargins left="0.7" right="0.7" top="0.75" bottom="0.75" header="0.3" footer="0.3"/>
  <pageSetup paperSize="5" scale="77" fitToHeight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50712-CAAB-4C4C-BA35-E914DEE6BE3B}">
  <dimension ref="A1:I52"/>
  <sheetViews>
    <sheetView workbookViewId="0">
      <selection activeCell="D57" sqref="D57"/>
    </sheetView>
  </sheetViews>
  <sheetFormatPr defaultRowHeight="15" x14ac:dyDescent="0.25"/>
  <cols>
    <col min="2" max="2" width="27.42578125" customWidth="1"/>
    <col min="6" max="9" width="12.7109375" customWidth="1"/>
  </cols>
  <sheetData>
    <row r="1" spans="1:9" ht="26.25" x14ac:dyDescent="0.4">
      <c r="A1" s="52" t="s">
        <v>21</v>
      </c>
      <c r="B1" s="52"/>
      <c r="C1" s="52"/>
      <c r="D1" s="52"/>
      <c r="E1" s="52"/>
      <c r="F1" s="52"/>
      <c r="G1" s="52"/>
      <c r="H1" s="52"/>
      <c r="I1" s="52"/>
    </row>
    <row r="2" spans="1:9" ht="18.75" x14ac:dyDescent="0.3">
      <c r="A2" s="47" t="s">
        <v>35</v>
      </c>
      <c r="B2" s="47"/>
      <c r="C2" s="47"/>
      <c r="D2" s="47"/>
      <c r="E2" s="47"/>
      <c r="F2" s="47"/>
      <c r="G2" s="47"/>
      <c r="H2" s="47"/>
      <c r="I2" s="47"/>
    </row>
    <row r="3" spans="1:9" ht="76.5" x14ac:dyDescent="0.25">
      <c r="A3" s="58" t="s">
        <v>37</v>
      </c>
      <c r="B3" s="59"/>
      <c r="C3" s="34" t="s">
        <v>5</v>
      </c>
      <c r="D3" s="37" t="s">
        <v>6</v>
      </c>
      <c r="E3" s="40" t="s">
        <v>7</v>
      </c>
      <c r="F3" s="33" t="s">
        <v>32</v>
      </c>
      <c r="G3" s="33" t="s">
        <v>33</v>
      </c>
      <c r="H3" s="33" t="s">
        <v>34</v>
      </c>
      <c r="I3" s="33" t="s">
        <v>31</v>
      </c>
    </row>
    <row r="4" spans="1:9" x14ac:dyDescent="0.25">
      <c r="A4" s="20">
        <v>1</v>
      </c>
      <c r="B4" s="12"/>
      <c r="C4" s="36">
        <v>51</v>
      </c>
      <c r="D4" s="39">
        <v>48</v>
      </c>
      <c r="E4" s="42">
        <v>4</v>
      </c>
      <c r="F4" s="3">
        <v>0</v>
      </c>
      <c r="G4" s="3">
        <v>0</v>
      </c>
      <c r="H4" s="3">
        <f t="shared" ref="H4:H51" si="0">SUM(C4:G4)</f>
        <v>103</v>
      </c>
      <c r="I4" s="3">
        <v>467</v>
      </c>
    </row>
    <row r="5" spans="1:9" x14ac:dyDescent="0.25">
      <c r="A5" s="21">
        <v>2</v>
      </c>
      <c r="B5" s="10"/>
      <c r="C5" s="36">
        <v>33</v>
      </c>
      <c r="D5" s="39">
        <v>30</v>
      </c>
      <c r="E5" s="42">
        <v>7</v>
      </c>
      <c r="F5" s="3">
        <v>1</v>
      </c>
      <c r="G5" s="3">
        <v>1</v>
      </c>
      <c r="H5" s="3">
        <f t="shared" si="0"/>
        <v>72</v>
      </c>
      <c r="I5" s="3">
        <v>442</v>
      </c>
    </row>
    <row r="6" spans="1:9" x14ac:dyDescent="0.25">
      <c r="A6" s="21">
        <v>3</v>
      </c>
      <c r="B6" s="10"/>
      <c r="C6" s="36">
        <v>35</v>
      </c>
      <c r="D6" s="39">
        <v>38</v>
      </c>
      <c r="E6" s="42">
        <v>12</v>
      </c>
      <c r="F6" s="3">
        <v>0</v>
      </c>
      <c r="G6" s="3">
        <v>0</v>
      </c>
      <c r="H6" s="3">
        <f t="shared" si="0"/>
        <v>85</v>
      </c>
      <c r="I6" s="3">
        <v>482</v>
      </c>
    </row>
    <row r="7" spans="1:9" x14ac:dyDescent="0.25">
      <c r="A7" s="20">
        <v>4</v>
      </c>
      <c r="B7" s="10"/>
      <c r="C7" s="36">
        <v>44</v>
      </c>
      <c r="D7" s="39">
        <v>61</v>
      </c>
      <c r="E7" s="42">
        <v>10</v>
      </c>
      <c r="F7" s="3">
        <v>1</v>
      </c>
      <c r="G7" s="3">
        <v>0</v>
      </c>
      <c r="H7" s="3">
        <f t="shared" si="0"/>
        <v>116</v>
      </c>
      <c r="I7" s="3">
        <v>465</v>
      </c>
    </row>
    <row r="8" spans="1:9" x14ac:dyDescent="0.25">
      <c r="A8" s="21">
        <v>5</v>
      </c>
      <c r="B8" s="10"/>
      <c r="C8" s="36">
        <v>42</v>
      </c>
      <c r="D8" s="39">
        <v>49</v>
      </c>
      <c r="E8" s="42">
        <v>9</v>
      </c>
      <c r="F8" s="3">
        <v>1</v>
      </c>
      <c r="G8" s="3">
        <v>0</v>
      </c>
      <c r="H8" s="3">
        <f t="shared" si="0"/>
        <v>101</v>
      </c>
      <c r="I8" s="3">
        <v>442</v>
      </c>
    </row>
    <row r="9" spans="1:9" x14ac:dyDescent="0.25">
      <c r="A9" s="21">
        <v>6</v>
      </c>
      <c r="B9" s="10"/>
      <c r="C9" s="36">
        <v>68</v>
      </c>
      <c r="D9" s="39">
        <v>82</v>
      </c>
      <c r="E9" s="42">
        <v>11</v>
      </c>
      <c r="F9" s="3">
        <v>0</v>
      </c>
      <c r="G9" s="3">
        <v>2</v>
      </c>
      <c r="H9" s="3">
        <f t="shared" si="0"/>
        <v>163</v>
      </c>
      <c r="I9" s="3">
        <v>496</v>
      </c>
    </row>
    <row r="10" spans="1:9" x14ac:dyDescent="0.25">
      <c r="A10" s="20">
        <v>7</v>
      </c>
      <c r="B10" s="10"/>
      <c r="C10" s="36">
        <v>58</v>
      </c>
      <c r="D10" s="39">
        <v>66</v>
      </c>
      <c r="E10" s="42">
        <v>25</v>
      </c>
      <c r="F10" s="3">
        <v>0</v>
      </c>
      <c r="G10" s="3">
        <v>0</v>
      </c>
      <c r="H10" s="3">
        <f t="shared" si="0"/>
        <v>149</v>
      </c>
      <c r="I10" s="3">
        <v>468</v>
      </c>
    </row>
    <row r="11" spans="1:9" x14ac:dyDescent="0.25">
      <c r="A11" s="21">
        <v>8</v>
      </c>
      <c r="B11" s="10"/>
      <c r="C11" s="36">
        <v>33</v>
      </c>
      <c r="D11" s="39">
        <v>62</v>
      </c>
      <c r="E11" s="42">
        <v>7</v>
      </c>
      <c r="F11" s="3">
        <v>0</v>
      </c>
      <c r="G11" s="3">
        <v>0</v>
      </c>
      <c r="H11" s="3">
        <f t="shared" si="0"/>
        <v>102</v>
      </c>
      <c r="I11" s="3">
        <v>448</v>
      </c>
    </row>
    <row r="12" spans="1:9" x14ac:dyDescent="0.25">
      <c r="A12" s="21">
        <v>9</v>
      </c>
      <c r="B12" s="10"/>
      <c r="C12" s="36">
        <v>52</v>
      </c>
      <c r="D12" s="39">
        <v>61</v>
      </c>
      <c r="E12" s="42">
        <v>10</v>
      </c>
      <c r="F12" s="3">
        <v>0</v>
      </c>
      <c r="G12" s="3">
        <v>0</v>
      </c>
      <c r="H12" s="3">
        <f t="shared" si="0"/>
        <v>123</v>
      </c>
      <c r="I12" s="3">
        <v>405</v>
      </c>
    </row>
    <row r="13" spans="1:9" x14ac:dyDescent="0.25">
      <c r="A13" s="20">
        <v>10</v>
      </c>
      <c r="B13" s="10"/>
      <c r="C13" s="36">
        <v>20</v>
      </c>
      <c r="D13" s="39">
        <v>35</v>
      </c>
      <c r="E13" s="42">
        <v>4</v>
      </c>
      <c r="F13" s="3">
        <v>0</v>
      </c>
      <c r="G13" s="3">
        <v>0</v>
      </c>
      <c r="H13" s="3">
        <f t="shared" si="0"/>
        <v>59</v>
      </c>
      <c r="I13" s="3">
        <v>365</v>
      </c>
    </row>
    <row r="14" spans="1:9" x14ac:dyDescent="0.25">
      <c r="A14" s="21">
        <v>11</v>
      </c>
      <c r="B14" s="10"/>
      <c r="C14" s="36">
        <v>12</v>
      </c>
      <c r="D14" s="39">
        <v>37</v>
      </c>
      <c r="E14" s="42">
        <v>5</v>
      </c>
      <c r="F14" s="3">
        <v>0</v>
      </c>
      <c r="G14" s="3">
        <v>0</v>
      </c>
      <c r="H14" s="3">
        <f t="shared" si="0"/>
        <v>54</v>
      </c>
      <c r="I14" s="3">
        <v>137</v>
      </c>
    </row>
    <row r="15" spans="1:9" x14ac:dyDescent="0.25">
      <c r="A15" s="21">
        <v>12</v>
      </c>
      <c r="B15" s="10"/>
      <c r="C15" s="36">
        <v>35</v>
      </c>
      <c r="D15" s="39">
        <v>47</v>
      </c>
      <c r="E15" s="42">
        <v>8</v>
      </c>
      <c r="F15" s="3">
        <v>0</v>
      </c>
      <c r="G15" s="3">
        <v>1</v>
      </c>
      <c r="H15" s="3">
        <f t="shared" si="0"/>
        <v>91</v>
      </c>
      <c r="I15" s="3">
        <v>522</v>
      </c>
    </row>
    <row r="16" spans="1:9" x14ac:dyDescent="0.25">
      <c r="A16" s="20">
        <v>13</v>
      </c>
      <c r="B16" s="10"/>
      <c r="C16" s="36">
        <v>24</v>
      </c>
      <c r="D16" s="39">
        <v>75</v>
      </c>
      <c r="E16" s="42">
        <v>7</v>
      </c>
      <c r="F16" s="3">
        <v>0</v>
      </c>
      <c r="G16" s="3">
        <v>0</v>
      </c>
      <c r="H16" s="3">
        <f t="shared" si="0"/>
        <v>106</v>
      </c>
      <c r="I16" s="3">
        <v>452</v>
      </c>
    </row>
    <row r="17" spans="1:9" x14ac:dyDescent="0.25">
      <c r="A17" s="21">
        <v>14</v>
      </c>
      <c r="B17" s="10"/>
      <c r="C17" s="36">
        <v>54</v>
      </c>
      <c r="D17" s="39">
        <v>64</v>
      </c>
      <c r="E17" s="42">
        <v>16</v>
      </c>
      <c r="F17" s="3">
        <v>0</v>
      </c>
      <c r="G17" s="3">
        <v>1</v>
      </c>
      <c r="H17" s="3">
        <f t="shared" si="0"/>
        <v>135</v>
      </c>
      <c r="I17" s="3">
        <v>463</v>
      </c>
    </row>
    <row r="18" spans="1:9" x14ac:dyDescent="0.25">
      <c r="A18" s="21">
        <v>15</v>
      </c>
      <c r="B18" s="10"/>
      <c r="C18" s="36">
        <v>60</v>
      </c>
      <c r="D18" s="39">
        <v>67</v>
      </c>
      <c r="E18" s="42">
        <v>14</v>
      </c>
      <c r="F18" s="3">
        <v>0</v>
      </c>
      <c r="G18" s="3">
        <v>0</v>
      </c>
      <c r="H18" s="3">
        <f t="shared" si="0"/>
        <v>141</v>
      </c>
      <c r="I18" s="3">
        <v>458</v>
      </c>
    </row>
    <row r="19" spans="1:9" x14ac:dyDescent="0.25">
      <c r="A19" s="20">
        <v>16</v>
      </c>
      <c r="B19" s="10"/>
      <c r="C19" s="36">
        <v>64</v>
      </c>
      <c r="D19" s="39">
        <v>56</v>
      </c>
      <c r="E19" s="42">
        <v>15</v>
      </c>
      <c r="F19" s="3">
        <v>0</v>
      </c>
      <c r="G19" s="3">
        <v>0</v>
      </c>
      <c r="H19" s="3">
        <f t="shared" si="0"/>
        <v>135</v>
      </c>
      <c r="I19" s="3">
        <v>492</v>
      </c>
    </row>
    <row r="20" spans="1:9" x14ac:dyDescent="0.25">
      <c r="A20" s="21">
        <v>17</v>
      </c>
      <c r="B20" s="10"/>
      <c r="C20" s="36">
        <v>43</v>
      </c>
      <c r="D20" s="39">
        <v>69</v>
      </c>
      <c r="E20" s="42">
        <v>9</v>
      </c>
      <c r="F20" s="3">
        <v>0</v>
      </c>
      <c r="G20" s="3">
        <v>0</v>
      </c>
      <c r="H20" s="3">
        <f t="shared" si="0"/>
        <v>121</v>
      </c>
      <c r="I20" s="3">
        <v>424</v>
      </c>
    </row>
    <row r="21" spans="1:9" x14ac:dyDescent="0.25">
      <c r="A21" s="21">
        <v>18</v>
      </c>
      <c r="B21" s="10"/>
      <c r="C21" s="36">
        <v>42</v>
      </c>
      <c r="D21" s="39">
        <v>48</v>
      </c>
      <c r="E21" s="42">
        <v>14</v>
      </c>
      <c r="F21" s="3">
        <v>1</v>
      </c>
      <c r="G21" s="3">
        <v>0</v>
      </c>
      <c r="H21" s="3">
        <f t="shared" si="0"/>
        <v>105</v>
      </c>
      <c r="I21" s="3">
        <v>474</v>
      </c>
    </row>
    <row r="22" spans="1:9" x14ac:dyDescent="0.25">
      <c r="A22" s="20">
        <v>19</v>
      </c>
      <c r="B22" s="10"/>
      <c r="C22" s="36">
        <v>44</v>
      </c>
      <c r="D22" s="39">
        <v>47</v>
      </c>
      <c r="E22" s="42">
        <v>8</v>
      </c>
      <c r="F22" s="3">
        <v>0</v>
      </c>
      <c r="G22" s="3">
        <v>1</v>
      </c>
      <c r="H22" s="3">
        <f t="shared" si="0"/>
        <v>100</v>
      </c>
      <c r="I22" s="3">
        <v>467</v>
      </c>
    </row>
    <row r="23" spans="1:9" x14ac:dyDescent="0.25">
      <c r="A23" s="21">
        <v>20</v>
      </c>
      <c r="B23" s="11"/>
      <c r="C23" s="36">
        <v>36</v>
      </c>
      <c r="D23" s="39">
        <v>50</v>
      </c>
      <c r="E23" s="42">
        <v>7</v>
      </c>
      <c r="F23" s="3">
        <v>0</v>
      </c>
      <c r="G23" s="3">
        <v>0</v>
      </c>
      <c r="H23" s="3">
        <f t="shared" si="0"/>
        <v>93</v>
      </c>
      <c r="I23" s="3">
        <v>478</v>
      </c>
    </row>
    <row r="24" spans="1:9" x14ac:dyDescent="0.25">
      <c r="A24" s="21">
        <v>21</v>
      </c>
      <c r="B24" s="11"/>
      <c r="C24" s="36">
        <v>40</v>
      </c>
      <c r="D24" s="39">
        <v>70</v>
      </c>
      <c r="E24" s="42">
        <v>11</v>
      </c>
      <c r="F24" s="3">
        <v>0</v>
      </c>
      <c r="G24" s="3">
        <v>0</v>
      </c>
      <c r="H24" s="3">
        <f t="shared" si="0"/>
        <v>121</v>
      </c>
      <c r="I24" s="3">
        <v>474</v>
      </c>
    </row>
    <row r="25" spans="1:9" x14ac:dyDescent="0.25">
      <c r="A25" s="20">
        <v>22</v>
      </c>
      <c r="B25" s="11"/>
      <c r="C25" s="36">
        <v>59</v>
      </c>
      <c r="D25" s="39">
        <v>63</v>
      </c>
      <c r="E25" s="42">
        <v>20</v>
      </c>
      <c r="F25" s="3">
        <v>0</v>
      </c>
      <c r="G25" s="3">
        <v>0</v>
      </c>
      <c r="H25" s="3">
        <f t="shared" si="0"/>
        <v>142</v>
      </c>
      <c r="I25" s="3">
        <v>526</v>
      </c>
    </row>
    <row r="26" spans="1:9" x14ac:dyDescent="0.25">
      <c r="A26" s="21">
        <v>23</v>
      </c>
      <c r="B26" s="10"/>
      <c r="C26" s="36">
        <v>66</v>
      </c>
      <c r="D26" s="39">
        <v>52</v>
      </c>
      <c r="E26" s="42">
        <v>8</v>
      </c>
      <c r="F26" s="3">
        <v>0</v>
      </c>
      <c r="G26" s="3">
        <v>1</v>
      </c>
      <c r="H26" s="3">
        <f t="shared" si="0"/>
        <v>127</v>
      </c>
      <c r="I26" s="3">
        <v>465</v>
      </c>
    </row>
    <row r="27" spans="1:9" x14ac:dyDescent="0.25">
      <c r="A27" s="21">
        <v>24</v>
      </c>
      <c r="B27" s="10"/>
      <c r="C27" s="36">
        <v>30</v>
      </c>
      <c r="D27" s="39">
        <v>76</v>
      </c>
      <c r="E27" s="42">
        <v>10</v>
      </c>
      <c r="F27" s="3">
        <v>0</v>
      </c>
      <c r="G27" s="3">
        <v>0</v>
      </c>
      <c r="H27" s="3">
        <f t="shared" si="0"/>
        <v>116</v>
      </c>
      <c r="I27" s="3">
        <v>516</v>
      </c>
    </row>
    <row r="28" spans="1:9" x14ac:dyDescent="0.25">
      <c r="A28" s="20">
        <v>25</v>
      </c>
      <c r="B28" s="10"/>
      <c r="C28" s="36">
        <v>51</v>
      </c>
      <c r="D28" s="39">
        <v>63</v>
      </c>
      <c r="E28" s="42">
        <v>23</v>
      </c>
      <c r="F28" s="3">
        <v>0</v>
      </c>
      <c r="G28" s="3">
        <v>2</v>
      </c>
      <c r="H28" s="3">
        <f t="shared" si="0"/>
        <v>139</v>
      </c>
      <c r="I28" s="3">
        <v>445</v>
      </c>
    </row>
    <row r="29" spans="1:9" x14ac:dyDescent="0.25">
      <c r="A29" s="21">
        <v>26</v>
      </c>
      <c r="B29" s="10"/>
      <c r="C29" s="36">
        <v>62</v>
      </c>
      <c r="D29" s="39">
        <v>60</v>
      </c>
      <c r="E29" s="42">
        <v>9</v>
      </c>
      <c r="F29" s="3">
        <v>0</v>
      </c>
      <c r="G29" s="3">
        <v>1</v>
      </c>
      <c r="H29" s="3">
        <f t="shared" si="0"/>
        <v>132</v>
      </c>
      <c r="I29" s="3">
        <v>475</v>
      </c>
    </row>
    <row r="30" spans="1:9" x14ac:dyDescent="0.25">
      <c r="A30" s="21">
        <v>27</v>
      </c>
      <c r="B30" s="11"/>
      <c r="C30" s="36">
        <v>59</v>
      </c>
      <c r="D30" s="39">
        <v>65</v>
      </c>
      <c r="E30" s="42">
        <v>16</v>
      </c>
      <c r="F30" s="3">
        <v>0</v>
      </c>
      <c r="G30" s="3">
        <v>0</v>
      </c>
      <c r="H30" s="3">
        <f t="shared" si="0"/>
        <v>140</v>
      </c>
      <c r="I30" s="3">
        <v>561</v>
      </c>
    </row>
    <row r="31" spans="1:9" x14ac:dyDescent="0.25">
      <c r="A31" s="20">
        <v>28</v>
      </c>
      <c r="B31" s="11"/>
      <c r="C31" s="36">
        <v>58</v>
      </c>
      <c r="D31" s="39">
        <v>67</v>
      </c>
      <c r="E31" s="42">
        <v>12</v>
      </c>
      <c r="F31" s="3">
        <v>0</v>
      </c>
      <c r="G31" s="3">
        <v>0</v>
      </c>
      <c r="H31" s="3">
        <f t="shared" si="0"/>
        <v>137</v>
      </c>
      <c r="I31" s="3">
        <v>550</v>
      </c>
    </row>
    <row r="32" spans="1:9" x14ac:dyDescent="0.25">
      <c r="A32" s="21">
        <v>29</v>
      </c>
      <c r="B32" s="11"/>
      <c r="C32" s="36">
        <v>44</v>
      </c>
      <c r="D32" s="39">
        <v>56</v>
      </c>
      <c r="E32" s="42">
        <v>20</v>
      </c>
      <c r="F32" s="3">
        <v>0</v>
      </c>
      <c r="G32" s="3">
        <v>1</v>
      </c>
      <c r="H32" s="3">
        <f t="shared" si="0"/>
        <v>121</v>
      </c>
      <c r="I32" s="3">
        <v>432</v>
      </c>
    </row>
    <row r="33" spans="1:9" x14ac:dyDescent="0.25">
      <c r="A33" s="21">
        <v>30</v>
      </c>
      <c r="B33" s="11"/>
      <c r="C33" s="36">
        <v>53</v>
      </c>
      <c r="D33" s="39">
        <v>28</v>
      </c>
      <c r="E33" s="42">
        <v>6</v>
      </c>
      <c r="F33" s="3">
        <v>0</v>
      </c>
      <c r="G33" s="3">
        <v>0</v>
      </c>
      <c r="H33" s="3">
        <f t="shared" si="0"/>
        <v>87</v>
      </c>
      <c r="I33" s="3">
        <v>159</v>
      </c>
    </row>
    <row r="34" spans="1:9" x14ac:dyDescent="0.25">
      <c r="A34" s="20">
        <v>31</v>
      </c>
      <c r="B34" s="11"/>
      <c r="C34" s="36">
        <v>56</v>
      </c>
      <c r="D34" s="39">
        <v>26</v>
      </c>
      <c r="E34" s="42">
        <v>13</v>
      </c>
      <c r="F34" s="3">
        <v>0</v>
      </c>
      <c r="G34" s="3">
        <v>0</v>
      </c>
      <c r="H34" s="3">
        <f t="shared" si="0"/>
        <v>95</v>
      </c>
      <c r="I34" s="3">
        <v>148</v>
      </c>
    </row>
    <row r="35" spans="1:9" x14ac:dyDescent="0.25">
      <c r="A35" s="21">
        <v>32</v>
      </c>
      <c r="B35" s="11"/>
      <c r="C35" s="36">
        <v>66</v>
      </c>
      <c r="D35" s="39">
        <v>78</v>
      </c>
      <c r="E35" s="42">
        <v>24</v>
      </c>
      <c r="F35" s="3">
        <v>3</v>
      </c>
      <c r="G35" s="3">
        <v>0</v>
      </c>
      <c r="H35" s="3">
        <f t="shared" si="0"/>
        <v>171</v>
      </c>
      <c r="I35" s="3">
        <v>330</v>
      </c>
    </row>
    <row r="36" spans="1:9" x14ac:dyDescent="0.25">
      <c r="A36" s="21">
        <v>33</v>
      </c>
      <c r="B36" s="10"/>
      <c r="C36" s="36">
        <v>24</v>
      </c>
      <c r="D36" s="39">
        <v>28</v>
      </c>
      <c r="E36" s="42">
        <v>5</v>
      </c>
      <c r="F36" s="3">
        <v>0</v>
      </c>
      <c r="G36" s="3">
        <v>0</v>
      </c>
      <c r="H36" s="3">
        <f t="shared" si="0"/>
        <v>57</v>
      </c>
      <c r="I36" s="3">
        <v>187</v>
      </c>
    </row>
    <row r="37" spans="1:9" x14ac:dyDescent="0.25">
      <c r="A37" s="20">
        <v>34</v>
      </c>
      <c r="B37" s="10"/>
      <c r="C37" s="36">
        <v>32</v>
      </c>
      <c r="D37" s="39">
        <v>22</v>
      </c>
      <c r="E37" s="42">
        <v>10</v>
      </c>
      <c r="F37" s="3">
        <v>1</v>
      </c>
      <c r="G37" s="3">
        <v>0</v>
      </c>
      <c r="H37" s="3">
        <f t="shared" si="0"/>
        <v>65</v>
      </c>
      <c r="I37" s="3">
        <v>108</v>
      </c>
    </row>
    <row r="38" spans="1:9" x14ac:dyDescent="0.25">
      <c r="A38" s="21">
        <v>35</v>
      </c>
      <c r="B38" s="10"/>
      <c r="C38" s="36">
        <v>9</v>
      </c>
      <c r="D38" s="39">
        <v>17</v>
      </c>
      <c r="E38" s="42">
        <v>2</v>
      </c>
      <c r="F38" s="3">
        <v>0</v>
      </c>
      <c r="G38" s="3">
        <v>0</v>
      </c>
      <c r="H38" s="3">
        <f t="shared" si="0"/>
        <v>28</v>
      </c>
      <c r="I38" s="3">
        <v>164</v>
      </c>
    </row>
    <row r="39" spans="1:9" x14ac:dyDescent="0.25">
      <c r="A39" s="21">
        <v>36</v>
      </c>
      <c r="B39" s="10"/>
      <c r="C39" s="36">
        <v>25</v>
      </c>
      <c r="D39" s="39">
        <v>44</v>
      </c>
      <c r="E39" s="42">
        <v>6</v>
      </c>
      <c r="F39" s="3">
        <v>0</v>
      </c>
      <c r="G39" s="3">
        <v>0</v>
      </c>
      <c r="H39" s="3">
        <f t="shared" si="0"/>
        <v>75</v>
      </c>
      <c r="I39" s="3">
        <v>477</v>
      </c>
    </row>
    <row r="40" spans="1:9" x14ac:dyDescent="0.25">
      <c r="A40" s="20">
        <v>37</v>
      </c>
      <c r="B40" s="10"/>
      <c r="C40" s="36">
        <v>9</v>
      </c>
      <c r="D40" s="39">
        <v>10</v>
      </c>
      <c r="E40" s="42">
        <v>4</v>
      </c>
      <c r="F40" s="3">
        <v>0</v>
      </c>
      <c r="G40" s="3">
        <v>0</v>
      </c>
      <c r="H40" s="3">
        <f t="shared" si="0"/>
        <v>23</v>
      </c>
      <c r="I40" s="3">
        <v>120</v>
      </c>
    </row>
    <row r="41" spans="1:9" x14ac:dyDescent="0.25">
      <c r="A41" s="21">
        <v>38</v>
      </c>
      <c r="B41" s="10"/>
      <c r="C41" s="36">
        <v>56</v>
      </c>
      <c r="D41" s="39">
        <v>59</v>
      </c>
      <c r="E41" s="42">
        <v>17</v>
      </c>
      <c r="F41" s="3">
        <v>0</v>
      </c>
      <c r="G41" s="3">
        <v>1</v>
      </c>
      <c r="H41" s="3">
        <f t="shared" si="0"/>
        <v>133</v>
      </c>
      <c r="I41" s="3">
        <v>397</v>
      </c>
    </row>
    <row r="42" spans="1:9" x14ac:dyDescent="0.25">
      <c r="A42" s="21">
        <v>39</v>
      </c>
      <c r="B42" s="10"/>
      <c r="C42" s="36">
        <v>90</v>
      </c>
      <c r="D42" s="39">
        <v>87</v>
      </c>
      <c r="E42" s="42">
        <v>17</v>
      </c>
      <c r="F42" s="3">
        <v>0</v>
      </c>
      <c r="G42" s="3">
        <v>1</v>
      </c>
      <c r="H42" s="3">
        <f t="shared" si="0"/>
        <v>195</v>
      </c>
      <c r="I42" s="3">
        <v>542</v>
      </c>
    </row>
    <row r="43" spans="1:9" x14ac:dyDescent="0.25">
      <c r="A43" s="20">
        <v>40</v>
      </c>
      <c r="B43" s="10"/>
      <c r="C43" s="36">
        <v>38</v>
      </c>
      <c r="D43" s="39">
        <v>48</v>
      </c>
      <c r="E43" s="42">
        <v>3</v>
      </c>
      <c r="F43" s="3">
        <v>0</v>
      </c>
      <c r="G43" s="3">
        <v>0</v>
      </c>
      <c r="H43" s="3">
        <f t="shared" si="0"/>
        <v>89</v>
      </c>
      <c r="I43" s="3">
        <v>594</v>
      </c>
    </row>
    <row r="44" spans="1:9" x14ac:dyDescent="0.25">
      <c r="A44" s="21">
        <v>41</v>
      </c>
      <c r="B44" s="10"/>
      <c r="C44" s="36">
        <v>58</v>
      </c>
      <c r="D44" s="39">
        <v>78</v>
      </c>
      <c r="E44" s="42">
        <v>15</v>
      </c>
      <c r="F44" s="3">
        <v>0</v>
      </c>
      <c r="G44" s="3">
        <v>2</v>
      </c>
      <c r="H44" s="3">
        <f t="shared" si="0"/>
        <v>153</v>
      </c>
      <c r="I44" s="3">
        <v>511</v>
      </c>
    </row>
    <row r="45" spans="1:9" ht="30" customHeight="1" x14ac:dyDescent="0.25">
      <c r="A45" s="49" t="s">
        <v>26</v>
      </c>
      <c r="B45" s="50"/>
      <c r="C45" s="36">
        <v>21</v>
      </c>
      <c r="D45" s="39">
        <v>25</v>
      </c>
      <c r="E45" s="42">
        <v>12</v>
      </c>
      <c r="F45" s="3">
        <v>0</v>
      </c>
      <c r="G45" s="3">
        <v>0</v>
      </c>
      <c r="H45" s="3">
        <f t="shared" si="0"/>
        <v>58</v>
      </c>
      <c r="I45" s="3">
        <v>0</v>
      </c>
    </row>
    <row r="46" spans="1:9" x14ac:dyDescent="0.25">
      <c r="A46" s="13" t="s">
        <v>22</v>
      </c>
      <c r="B46" s="14"/>
      <c r="C46" s="36">
        <v>26</v>
      </c>
      <c r="D46" s="39">
        <v>36</v>
      </c>
      <c r="E46" s="42">
        <v>13</v>
      </c>
      <c r="F46" s="3">
        <v>0</v>
      </c>
      <c r="G46" s="3">
        <v>0</v>
      </c>
      <c r="H46" s="3">
        <f t="shared" si="0"/>
        <v>75</v>
      </c>
      <c r="I46" s="3">
        <v>0</v>
      </c>
    </row>
    <row r="47" spans="1:9" x14ac:dyDescent="0.25">
      <c r="A47" s="13" t="s">
        <v>30</v>
      </c>
      <c r="B47" s="14"/>
      <c r="C47" s="36">
        <v>451</v>
      </c>
      <c r="D47" s="39">
        <v>703</v>
      </c>
      <c r="E47" s="42">
        <v>105</v>
      </c>
      <c r="F47" s="3">
        <v>1</v>
      </c>
      <c r="G47" s="3">
        <v>6</v>
      </c>
      <c r="H47" s="3">
        <f t="shared" si="0"/>
        <v>1266</v>
      </c>
      <c r="I47" s="3">
        <v>0</v>
      </c>
    </row>
    <row r="48" spans="1:9" x14ac:dyDescent="0.25">
      <c r="A48" s="13" t="s">
        <v>29</v>
      </c>
      <c r="B48" s="14"/>
      <c r="C48" s="36">
        <v>1353</v>
      </c>
      <c r="D48" s="39">
        <v>1558</v>
      </c>
      <c r="E48" s="42">
        <v>279</v>
      </c>
      <c r="F48" s="3">
        <v>1</v>
      </c>
      <c r="G48" s="3">
        <v>6</v>
      </c>
      <c r="H48" s="3">
        <f t="shared" si="0"/>
        <v>3197</v>
      </c>
      <c r="I48" s="3">
        <v>0</v>
      </c>
    </row>
    <row r="49" spans="1:9" x14ac:dyDescent="0.25">
      <c r="A49" s="56" t="s">
        <v>3</v>
      </c>
      <c r="B49" s="57"/>
      <c r="C49" s="36">
        <v>19</v>
      </c>
      <c r="D49" s="39">
        <v>13</v>
      </c>
      <c r="E49" s="42">
        <v>7</v>
      </c>
      <c r="F49" s="3">
        <v>5</v>
      </c>
      <c r="G49" s="3">
        <v>0</v>
      </c>
      <c r="H49" s="3">
        <f t="shared" si="0"/>
        <v>44</v>
      </c>
      <c r="I49" s="3">
        <v>0</v>
      </c>
    </row>
    <row r="50" spans="1:9" ht="30" customHeight="1" x14ac:dyDescent="0.25">
      <c r="A50" s="54" t="s">
        <v>23</v>
      </c>
      <c r="B50" s="55"/>
      <c r="C50" s="36">
        <v>94</v>
      </c>
      <c r="D50" s="39">
        <v>190</v>
      </c>
      <c r="E50" s="42">
        <v>37</v>
      </c>
      <c r="F50" s="3">
        <v>0</v>
      </c>
      <c r="G50" s="3">
        <v>1</v>
      </c>
      <c r="H50" s="3">
        <f t="shared" si="0"/>
        <v>322</v>
      </c>
      <c r="I50" s="3">
        <v>0</v>
      </c>
    </row>
    <row r="51" spans="1:9" ht="30" customHeight="1" x14ac:dyDescent="0.25">
      <c r="A51" s="54" t="s">
        <v>24</v>
      </c>
      <c r="B51" s="55"/>
      <c r="C51" s="36">
        <v>7</v>
      </c>
      <c r="D51" s="39">
        <v>8</v>
      </c>
      <c r="E51" s="42">
        <v>7</v>
      </c>
      <c r="F51" s="3">
        <v>0</v>
      </c>
      <c r="G51" s="3">
        <v>0</v>
      </c>
      <c r="H51" s="3">
        <f t="shared" si="0"/>
        <v>22</v>
      </c>
      <c r="I51" s="3">
        <v>0</v>
      </c>
    </row>
    <row r="52" spans="1:9" x14ac:dyDescent="0.25">
      <c r="A52" s="53" t="s">
        <v>2</v>
      </c>
      <c r="B52" s="53"/>
      <c r="C52" s="35">
        <f t="shared" ref="C52:I52" si="1">SUM(C4:C51)</f>
        <v>3806</v>
      </c>
      <c r="D52" s="38">
        <f t="shared" si="1"/>
        <v>4722</v>
      </c>
      <c r="E52" s="41">
        <f t="shared" si="1"/>
        <v>913</v>
      </c>
      <c r="F52" s="18">
        <f t="shared" si="1"/>
        <v>15</v>
      </c>
      <c r="G52" s="18">
        <f t="shared" si="1"/>
        <v>28</v>
      </c>
      <c r="H52" s="19">
        <f t="shared" si="1"/>
        <v>9484</v>
      </c>
      <c r="I52" s="19">
        <f t="shared" si="1"/>
        <v>17028</v>
      </c>
    </row>
  </sheetData>
  <mergeCells count="8">
    <mergeCell ref="A1:I1"/>
    <mergeCell ref="A52:B52"/>
    <mergeCell ref="A50:B50"/>
    <mergeCell ref="A51:B51"/>
    <mergeCell ref="A49:B49"/>
    <mergeCell ref="A45:B45"/>
    <mergeCell ref="A2:I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2023-10-13T03:17:27Z</cp:lastPrinted>
  <dcterms:created xsi:type="dcterms:W3CDTF">2022-12-01T22:35:39Z</dcterms:created>
  <dcterms:modified xsi:type="dcterms:W3CDTF">2024-03-20T14:18:19Z</dcterms:modified>
</cp:coreProperties>
</file>